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70AFEFE6-604F-48DD-BD84-0CD819C777D1}"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T11" i="1"/>
</calcChain>
</file>

<file path=xl/sharedStrings.xml><?xml version="1.0" encoding="utf-8"?>
<sst xmlns="http://schemas.openxmlformats.org/spreadsheetml/2006/main" count="670" uniqueCount="334">
  <si>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</si>
  <si>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</si>
  <si>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</si>
  <si>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</si>
  <si>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</si>
  <si>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</si>
  <si>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</si>
  <si>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</si>
  <si>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</si>
  <si>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</si>
  <si>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</si>
  <si>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</si>
  <si>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</si>
  <si>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</si>
  <si>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</si>
  <si>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</si>
  <si>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</si>
  <si>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</si>
  <si>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</si>
  <si>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</si>
  <si>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</si>
  <si>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</si>
  <si>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</si>
  <si>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</si>
  <si>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</si>
  <si>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</si>
  <si>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</si>
  <si>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</si>
  <si>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</si>
  <si>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</si>
  <si>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</si>
  <si>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</si>
  <si>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</si>
  <si>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</si>
  <si>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</si>
  <si>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</si>
  <si>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</si>
  <si>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</si>
  <si>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</si>
  <si>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</si>
  <si>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</si>
  <si>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</si>
  <si>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</si>
  <si>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</si>
  <si>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</si>
  <si>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</si>
  <si>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</si>
  <si>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</si>
  <si>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</si>
  <si>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</si>
  <si>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</si>
  <si>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</si>
  <si>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</si>
  <si>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</si>
  <si>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</si>
  <si>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</si>
  <si>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</si>
  <si>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</si>
  <si>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</si>
  <si>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</si>
  <si>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</si>
  <si>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</si>
  <si>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</si>
  <si>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</si>
  <si>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</si>
  <si>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</si>
  <si>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</si>
  <si>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</si>
  <si>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</si>
  <si>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</si>
  <si>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</si>
  <si>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</si>
  <si>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</si>
  <si>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Pospieszna, P; Lown, P; Dietrich, S</t>
  </si>
  <si>
    <t/>
  </si>
  <si>
    <t>Pospieszna, Paulina; Lown, Patrick; Dietrich, Simone</t>
  </si>
  <si>
    <t>Building active youth in post-Soviet countries through civic education programmes: evidence from Poland</t>
  </si>
  <si>
    <t>EAST EUROPEAN POLITICS</t>
  </si>
  <si>
    <t>English</t>
  </si>
  <si>
    <t>Article</t>
  </si>
  <si>
    <t>Democracy assistance; evaluation; social experiment; NGOs; youth; civic education</t>
  </si>
  <si>
    <t>FOREIGN-AID; POLITICAL-PARTICIPATION; DEMOCRATIC GOVERNANCE; TRANSITION EXPERIENCE; MOBILIZATION; PROMOTION; NEIGHBORHOOD; TACTICS; IMPACT; STATES</t>
  </si>
  <si>
    <t>This study examines democracy promotion efforts that target young people in post-Soviet countries. Specifically we assess the effectiveness of a civic education programme in Poland in improving attitudes toward democracy and self-perceptions of political efficacy. The analysis of quasi-experimental data reveals that young citizens from post-Soviet states (Belarus, Moldova, Russia, and Ukraine) were more likely to show greater support of democratic institutions, hold democratic attitudes, and perceive themselves as having political efficacy. However, we interpret the results with caution as changes in the attitudes were not substantial. This may be attributed to the fact that democracy education programmes attract already politically and socially active young people.</t>
  </si>
  <si>
    <t>[Pospieszna, Paulina] Adam Mickiewicz Univ, Fac Polit Sci &amp; Journalism, Poznan, Poland; [Lown, Patrick] Univ Essex, Dept Govt, Colchester, Essex, England; [Dietrich, Simone] Univ Geneva, Dept Polit Sci &amp; Int Relat, Geneva, Switzerland</t>
  </si>
  <si>
    <t>Adam Mickiewicz University; University of Essex; University of Geneva</t>
  </si>
  <si>
    <t>Pospieszna, P (corresponding author), Adam Mickiewicz Univ, Fac Polit Sci &amp; Journalism, Poznan, Poland.</t>
  </si>
  <si>
    <t>paulina.pospieszna@amu.edu.pl</t>
  </si>
  <si>
    <t>Dietrich, Simone/0000-0002-7104-3302; Pospieszna, Paulina/0000-0002-4892-1138</t>
  </si>
  <si>
    <t>Polish National Science Center (NCN) [2013/09/D/HS5/04381]</t>
  </si>
  <si>
    <t>Polish National Science Center (NCN)</t>
  </si>
  <si>
    <t>This work was supported by the Polish National Science Center (NCN), under Grant SONATA [2013/09/D/HS5/04381].</t>
  </si>
  <si>
    <t>ROUTLEDGE JOURNALS, TAYLOR &amp; FRANCIS LTD</t>
  </si>
  <si>
    <t>ABINGDON</t>
  </si>
  <si>
    <t>2-4 PARK SQUARE, MILTON PARK, ABINGDON OX14 4RN, OXON, ENGLAND</t>
  </si>
  <si>
    <t>2159-9165</t>
  </si>
  <si>
    <t>2159-9173</t>
  </si>
  <si>
    <t>EAST EUR POLITICS</t>
  </si>
  <si>
    <t>East Eur. Politics</t>
  </si>
  <si>
    <t>APR 3</t>
  </si>
  <si>
    <t>10.1080/21599165.2022.2102608</t>
  </si>
  <si>
    <t>JUL 2022</t>
  </si>
  <si>
    <t>Area Studies; Political Science</t>
  </si>
  <si>
    <t>Social Science Citation Index (SSCI)</t>
  </si>
  <si>
    <t>Area Studies; Government &amp; Law</t>
  </si>
  <si>
    <t>H4YN4</t>
  </si>
  <si>
    <t>hybrid</t>
  </si>
  <si>
    <t>2023-10-17</t>
  </si>
  <si>
    <t>WOS:000832915300001</t>
  </si>
  <si>
    <t>Rozhko, AA; Gagauz, OE</t>
  </si>
  <si>
    <t>Rozhko, A. A.; Gagauz, O. E.</t>
  </si>
  <si>
    <t>MOLDOVAN FAMILIES WITH CHILDREN DURING COVID-19 PANDEMIC: MATERIAL SITUATION AND ADAPTIVE STRATEGIES</t>
  </si>
  <si>
    <t>SOTSIOLOGICHESKIE ISSLEDOVANIYA</t>
  </si>
  <si>
    <t>Russian</t>
  </si>
  <si>
    <t>financial situation of families; COVID-19 pandemic; Moldova</t>
  </si>
  <si>
    <t>Basing on a sociological survey in October-November 2020, changes in the material situation of families with children in Moldova and adaptive strategies were analyzed using a representative national sample, as well as official statistics. The results of the study showed that during the Covid-19 pandemic, about half of the country's families faced income reductions. Young families, families with three or more children, and labor migrant families forced to return from working abroad found themselves in a particularly difficult situation. An assessment of the families' financial situation largely depended on the changes in the respondents' work activity. Among those working remotely and who continued to work as usual, as a rule employed in the public sector, a small proportion of respondents suffered economic losses, while among those who lost their jobs or were on involuntary technical leave, mostly in the private sector, more than two-thirds faced serious financial difficulties. Among returning labor migrants, seven out of ten noted a decrease in the income of their families. In overcoming eventual material difficulties, the respondents pin little hopes on government assistance. The main mechanisms for the adaptation of the population to new conditions were the search for additional work, borrowing money from relatives and orientation towards working migration.</t>
  </si>
  <si>
    <t>[Rozhko, A. A.] Natl Inst Econ Res, Kishinev, Moldova; [Gagauz, O. E.] Natl Inst Econ Res, Sci Act, Kishinev, Moldova</t>
  </si>
  <si>
    <t>Rozhko, AA (corresponding author), Natl Inst Econ Res, Kishinev, Moldova.</t>
  </si>
  <si>
    <t>rojco@mail.ru; gagauzo@inbox.ru</t>
  </si>
  <si>
    <t>Russian Acad Sciences, State Acad Univ Humanities (GAUGN)</t>
  </si>
  <si>
    <t>Moscow</t>
  </si>
  <si>
    <t>Leninsky prospekt 14, Moscow, RUSSIA</t>
  </si>
  <si>
    <t>0132-1625</t>
  </si>
  <si>
    <t>SOTSIOL ISSLED+</t>
  </si>
  <si>
    <t>Sotsiologicheskie Issled.</t>
  </si>
  <si>
    <t>10.31857/S013216250019598</t>
  </si>
  <si>
    <t>Sociology</t>
  </si>
  <si>
    <t>6S7LY</t>
  </si>
  <si>
    <t>WOS:000893165400007</t>
  </si>
  <si>
    <t>Bovarnick, S; Cody, C</t>
  </si>
  <si>
    <t>Bovarnick, Silvie; Cody, Claire</t>
  </si>
  <si>
    <t>Putting risk into perspective: Lessons for children and youth services from a participatory advocacy project with survivors of sexual violence in Albania, Moldova and Serbia</t>
  </si>
  <si>
    <t>CHILDREN AND YOUTH SERVICES REVIEW</t>
  </si>
  <si>
    <t>Young people; Sexual violence; Trauma; Participation; Empowerment; Risk</t>
  </si>
  <si>
    <t>POSTTRAUMATIC GROWTH; YOUNG-PEOPLE; TRAUMA; VOICE; TRAFFICKING; PROTECTION; VICTIMS; IMPACT; POLICY; ABUSE</t>
  </si>
  <si>
    <t>While engaging survivors of sexual violence in participatory advocacy may not be new to adult services, it is less common among children and youth services that commonly prioritise protection over participation. This paper draws on monitoring and evaluation data collected from a youth advocacy project with fifteen survivors of sexual violence in Albania, Moldova and Serbia. Secondary analysis, adopting a trauma-informed lens, was undertaken on data generated through shared learning events with project partners, focus groups with project staff and workshops with the young women involved. We argue that the identified gains for participants resonate with key elements of trauma-informed responses to sexual violence, namely establishing safety and trust, empowerment, and critical reflection. Although based on work with young women, our findings are relevant to children and youth services interested in engaging survivors in advocacy. Despite the significant ethical and practical challenges, we argue that it is important to put risk into perspective and not lose sight of the potential protective benefits of participatory work for participants.</t>
  </si>
  <si>
    <t>[Bovarnick, Silvie; Cody, Claire] Univ Bedfordshire, Int Ctr Researching Child Sexual Exploitat Violen, Univ Sq, Luton LU1 3JU, Beds, England</t>
  </si>
  <si>
    <t>University of Bedfordshire</t>
  </si>
  <si>
    <t>Bovarnick, S (corresponding author), Univ Bedfordshire, Int Ctr Researching Child Sexual Exploitat Violen, Univ Sq, Luton LU1 3JU, Beds, England.</t>
  </si>
  <si>
    <t>Silvie.Bovarnick@beds.ac.uk</t>
  </si>
  <si>
    <t>PERGAMON-ELSEVIER SCIENCE LTD</t>
  </si>
  <si>
    <t>OXFORD</t>
  </si>
  <si>
    <t>THE BOULEVARD, LANGFORD LANE, KIDLINGTON, OXFORD OX5 1GB, ENGLAND</t>
  </si>
  <si>
    <t>0190-7409</t>
  </si>
  <si>
    <t>1873-7765</t>
  </si>
  <si>
    <t>CHILD YOUTH SERV REV</t>
  </si>
  <si>
    <t>Child. Youth Serv. Rev.</t>
  </si>
  <si>
    <t>JUL</t>
  </si>
  <si>
    <t>10.1016/j.childyouth.2021.106003</t>
  </si>
  <si>
    <t>APR 2021</t>
  </si>
  <si>
    <t>Family Studies; Social Work</t>
  </si>
  <si>
    <t>TC0PR</t>
  </si>
  <si>
    <t>Green Submitted</t>
  </si>
  <si>
    <t>WOS:000668347800009</t>
  </si>
  <si>
    <t>Osadchaya, GI; Kireev, EY; Vartanova, MI; Seleznev, IA; Chernikova, AA</t>
  </si>
  <si>
    <t>Osadchaya, Galina Ivanovna; Kireev, Egor Yurievich; Vartanova, Marina Ivovna; Seleznev, Igor Aleksandrovich; Chernikova, Anna Andreevna</t>
  </si>
  <si>
    <t>Memorial heritage and social memory of youth of Eurasian integration countries</t>
  </si>
  <si>
    <t>PROPOSITOS Y REPRESENTACIONES</t>
  </si>
  <si>
    <t>memorial heritage; social memory; Eurasian integration; youth; USSR</t>
  </si>
  <si>
    <t>Based on the results of a sociological study, the article attempts a narrative explication of the attitudes of young people in Armenia, Belarus, Kazakhstan, Kyrgyzstan, Moldova, Tajikistan, and Russia toward their shared memorial heritage in the context of the permanent reinterpretation of the Soviet past in the former Soviet republics which appears important in the context of the ongoing search for new forms of economic and political integration in the Eurasian space. The study allows providing a characteristic of the place of the Soviet memorial heritage, especially that dedicated to the participation of the USSR in World War II, in the social memory of young people as a unifying factor of millennial and post-millennial generations of the former Soviet republics - participants in Eurasian integration which can contribute to the successful implementation of integration projects in the post-Soviet space. The post-memory generation is generally in favor of preserving the Soviet toponymic names of city streets and squares but young people in countries with a greater degree of linguistic and ethnocultural differences support renaming practices more often. At the same time, the authors note the ambivalence of young people's attitudes towards the future of memorialization policies in their countries which preserves the possibility of potential revision and reconsideration of the Soviet past in the future.</t>
  </si>
  <si>
    <t>[Osadchaya, Galina Ivanovna; Kireev, Egor Yurievich; Vartanova, Marina Ivovna; Seleznev, Igor Aleksandrovich; Chernikova, Anna Andreevna] Russian Acad Sci, Fed Res Sociol Ctr, Inst Demog Res, Moscow, Russia</t>
  </si>
  <si>
    <t>Russian Academy of Sciences; Federal Center of Theoretical &amp; Applied Sociology - FCTAS</t>
  </si>
  <si>
    <t>Osadchaya, GI (corresponding author), Russian Acad Sci, Fed Res Sociol Ctr, Inst Demog Res, Moscow, Russia.</t>
  </si>
  <si>
    <t>osadchaya111@gmail.com</t>
  </si>
  <si>
    <t>Osadchaya, Galina/G-2163-2017; Chernikova, Anna/ABA-7623-2021; Kireev, Egor/U-4398-2017; Vartanova, Marina/J-7641-2018</t>
  </si>
  <si>
    <t>Osadchaya, Galina/0000-0002-2597-9724; Chernikova, Anna/0000-0002-8125-7566; Vartanova, Marina/0000-0002-9853-5817</t>
  </si>
  <si>
    <t>Russian Foundation for Basic Research [20-011-00899]</t>
  </si>
  <si>
    <t>Russian Foundation for Basic Research(Russian Foundation for Basic Research (RFBR)Spanish Government)</t>
  </si>
  <si>
    <t>The research was supported by the Russian Foundation for Basic Research within the framework of the scientific project. 20-011-00899 Social memory of youth of the Eurasian integration countries: structure, state, and mechanisms of formation.</t>
  </si>
  <si>
    <t>UNIV SAN IGNACIO LOYOLA</t>
  </si>
  <si>
    <t>LIMA</t>
  </si>
  <si>
    <t>AVE LA FONTANA, S-N, LA MOLINA, LIMA, 00000, PERU</t>
  </si>
  <si>
    <t>2307-7999</t>
  </si>
  <si>
    <t>2310-4635</t>
  </si>
  <si>
    <t>PROPOS REPRESENT</t>
  </si>
  <si>
    <t>Propos. Represent.</t>
  </si>
  <si>
    <t>JAN</t>
  </si>
  <si>
    <t>SI</t>
  </si>
  <si>
    <t>e1389</t>
  </si>
  <si>
    <t>10.20511/pyr2021.v9nSPE1.1389</t>
  </si>
  <si>
    <t>Psychology, Educational</t>
  </si>
  <si>
    <t>Emerging Sources Citation Index (ESCI)</t>
  </si>
  <si>
    <t>Psychology</t>
  </si>
  <si>
    <t>US0YL</t>
  </si>
  <si>
    <t>WOS:000697163700020</t>
  </si>
  <si>
    <t>Zainiddinov, H; Habibov, N</t>
  </si>
  <si>
    <t>Zainiddinov, Hakim; Habibov, Nazim</t>
  </si>
  <si>
    <t>Factors shaping mother-child interaction in post-Soviet countries of Eastern Europe and Central Asia</t>
  </si>
  <si>
    <t>EARLY CHILD DEVELOPMENT AND CARE</t>
  </si>
  <si>
    <t>Mother-child interaction; child development; post-Soviet countries; Eastern Europe; Central Asia</t>
  </si>
  <si>
    <t>DETERMINANTS; PARENTS; IMPACT; TIME; CARE</t>
  </si>
  <si>
    <t>Previous research has demonstrated a positive and long-running effect of mother-child interaction on numerous areas of child development. Yet, most of what is currently known derives from research on children in Western countries. Employing data from recent Multiple Indicator Cluster Surveys (MICS) on women (ages 15-49), this study examined factors shaping mother-child interaction across the post-Soviet countries of Belarus (N = 3,413), Georgia (N = 2,004), Kazakhstan (N = 5,084), Kyrgyzstan (N = 4,272), Moldova (N = 1,744), Tajikistan (N = 4,204), Turkmenistan (N = 2,064), and Uzbekistan (N = 4,939). The average number of mother-child interactions was highest in Georgia and lowest in Kyrgyzstan. Mother-child interaction was significantly lower for younger children, older mothers, and poorer households. Initiation of mass-communication campaigns and parent-child programmes could reduce differences in the number of interactions and improve the quality of maternal time dedicated to children.</t>
  </si>
  <si>
    <t>[Zainiddinov, Hakim] Rutgers State Univ, Dept Sociol, 26 Nichol Ave, New Brunswick, NJ 08901 USA; [Habibov, Nazim] Univ Windsor, Sch Social Work, Windsor, ON, Canada</t>
  </si>
  <si>
    <t>Rutgers State University New Brunswick; University of Windsor</t>
  </si>
  <si>
    <t>Zainiddinov, H (corresponding author), Rutgers State Univ, Dept Sociol, 26 Nichol Ave, New Brunswick, NJ 08901 USA.</t>
  </si>
  <si>
    <t>hakimz@sociology.rutgers.edu</t>
  </si>
  <si>
    <t>Zainiddinov, Hakim/S-8655-2019</t>
  </si>
  <si>
    <t>Zainiddinov, Hakim/0000-0003-2292-6798</t>
  </si>
  <si>
    <t>0300-4430</t>
  </si>
  <si>
    <t>1476-8275</t>
  </si>
  <si>
    <t>EARLY CHILD DEV CARE</t>
  </si>
  <si>
    <t>Early Child Dev. Care</t>
  </si>
  <si>
    <t>OCT 25</t>
  </si>
  <si>
    <t>10.1080/03004430.2019.1572133</t>
  </si>
  <si>
    <t>Education &amp; Educational Research; Psychology, Developmental</t>
  </si>
  <si>
    <t>Education &amp; Educational Research; Psychology</t>
  </si>
  <si>
    <t>PC3AN</t>
  </si>
  <si>
    <t>WOS:000596878200014</t>
  </si>
  <si>
    <t>Dragoman, D; Luca, SA</t>
  </si>
  <si>
    <t>Dragoman, Dragos; Luca, Sabina-Adina</t>
  </si>
  <si>
    <t>Young People and Political Activism in Moldova Why Online Mobilization is Not Enough for Democratic Consolidation</t>
  </si>
  <si>
    <t>COMMUNIST AND POST-COMMUNIST STUDIES</t>
  </si>
  <si>
    <t>Moldova; street protests; elections; young people; democratization</t>
  </si>
  <si>
    <t>CIVIL-SOCIETY; PROTEST PARTICIPATION; SOVIET-UNION; SOCIAL MEDIA; RUSSIA; UKRAINE; SUPPORT; STATE; YOUTH; NOSTALGIA</t>
  </si>
  <si>
    <t>The election of a Socialist and pro-Russian candidate in December 2016 as president of Moldova marks a new turn in Moldovan politics. This is in contrast with the pro-Western attitudes of the previous government Political instability and changing international orientations, as emphasized by this article, are partly due to political alternative victories of parties supported by different social groups. Focusing on young people's activism, the article underlines the differentiation between the political success made possible by street protests in April 2009 and the political failure in December 2016. The findings may add a new explanation to Moldova's permanent instability.</t>
  </si>
  <si>
    <t>[Dragoman, Dragos; Luca, Sabina-Adina] Lucian Blaga Univ Sibiu, Dept Polit Sci, Sibiu, Romania</t>
  </si>
  <si>
    <t>Lucian Blaga University of Sibiu</t>
  </si>
  <si>
    <t>Dragoman, D (corresponding author), Lucian Blaga Univ Sibiu, Dept Polit Sci, Sibiu, Romania.</t>
  </si>
  <si>
    <t>Dragoman, Dragos/0000-0001-5939-3484</t>
  </si>
  <si>
    <t>UNIV CALIFORNIA PRESS</t>
  </si>
  <si>
    <t>OAKLAND</t>
  </si>
  <si>
    <t>155 GRAND AVE, SUITE 400, OAKLAND, CA 94612-3758 USA</t>
  </si>
  <si>
    <t>0967-067X</t>
  </si>
  <si>
    <t>1873-6920</t>
  </si>
  <si>
    <t>COMMUNIS POST-COMMUN</t>
  </si>
  <si>
    <t>Communist Post-Communist Stud.</t>
  </si>
  <si>
    <t>JUN</t>
  </si>
  <si>
    <t>10.1525/j.postcomstud.2020.53.2.76</t>
  </si>
  <si>
    <t>International Relations; Political Science</t>
  </si>
  <si>
    <t>International Relations; Government &amp; Law</t>
  </si>
  <si>
    <t>OH8LN</t>
  </si>
  <si>
    <t>WOS:000582843400006</t>
  </si>
  <si>
    <t>Pocol, CB; Marinescu, V; Amuza, A; Cadar, RL; Rodideal, AA</t>
  </si>
  <si>
    <t>Pocol, Cristina Bianca; Marinescu, Valentina; Amuza, Antonio; Cadar, Roxana-Larisa; Rodideal, Anda Anca</t>
  </si>
  <si>
    <t>Sustainable vs. Unsustainable Food Consumption Behaviour: A Study among Students from Romania, Bulgaria and Moldova</t>
  </si>
  <si>
    <t>SUSTAINABILITY</t>
  </si>
  <si>
    <t>sustainable consumption patterns; food behaviour; eating habits; influencing factors; nutrition education; lifestyle</t>
  </si>
  <si>
    <t>SOCIOECONOMIC DIFFERENCES; EATING HABITS; YOUNG-ADULTS; HEALTH; ADOLESCENTS; NUTRITION; DIET; CONSUMER; COLLEGE; PROMOTE</t>
  </si>
  <si>
    <t>The importance of studying the aspects related to the sustainable food consumption behaviour of students lies in the fact that, at this age, they begin to develop certain consumption patterns that will have long-term effects. The study aimed to identify the type of eating behaviour-sustainable vs. unsustainable-and the socio-demographic factors that influence it, among students in Romania, Bulgaria, and Moldova. The research method was a survey based on a questionnaire administered to a sample of 2378 subjects in the 2017-2018 period. The ANOVA test and simple linear regression were used to identify the correlation between the various variables analysed. The results indicate both positive aspects, which characterise a sustainable diet-high consumption of fruits and vegetables, and negative-the adoption of a mixed diet, which will have a long-term impact on the environment. Age is a good predictor of unhealthy eating habits among students, as this behaviour leads to weight gain. Gender, number of household members, rural/urban and country residence are also influencing factors for food consumption behaviour. Eating while standing and having the last meal of the day after 23:00 are practices that also have negative consequences for health. Conducting campaigns to educate students on the adoption of sustainable food consumption is necessary for all three countries to empower them to choose a healthy lifestyle.</t>
  </si>
  <si>
    <t>[Pocol, Cristina Bianca; Cadar, Roxana-Larisa] Univ Agr Sci &amp; Vet Med Cluj Napoca, Dept Anim Prod &amp; Food Safety, Cluj Napoca 400372, Romania; [Marinescu, Valentina; Amuza, Antonio; Rodideal, Anda Anca] Univ Bucharest, Dept Sociol &amp; Social Work, Bucharest 061119, Romania</t>
  </si>
  <si>
    <t>University of Agricultural Sciences &amp; Veterinary Medicine Cluj Napoca; University of Bucharest</t>
  </si>
  <si>
    <t>Cadar, RL (corresponding author), Univ Agr Sci &amp; Vet Med Cluj Napoca, Dept Anim Prod &amp; Food Safety, Cluj Napoca 400372, Romania.;Marinescu, V (corresponding author), Univ Bucharest, Dept Sociol &amp; Social Work, Bucharest 061119, Romania.</t>
  </si>
  <si>
    <t>cristina.pocol@usamvcluj.ro; vmarinescu9@yahoo.com; amuza.antonio@gmail.com; roxana.cadar@usamvcluj.ro; a_rodideal@yahoo.com</t>
  </si>
  <si>
    <t>Marinescu, Valentina/V-1409-2019; Marinescu, Valentina/AIE-7384-2022</t>
  </si>
  <si>
    <t>Marinescu, Valentina/0000-0002-9882-5902; Pocol, Cristina Bianca/0000-0001-5079-8004</t>
  </si>
  <si>
    <t>L'Agence Universitaire de la Francophonie en Europe Centrale et Orientale</t>
  </si>
  <si>
    <t>This research was funded by L'Agence Universitaire de la Francophonie en Europe Centrale et Orientale.</t>
  </si>
  <si>
    <t>MDPI</t>
  </si>
  <si>
    <t>BASEL</t>
  </si>
  <si>
    <t>ST ALBAN-ANLAGE 66, CH-4052 BASEL, SWITZERLAND</t>
  </si>
  <si>
    <t>2071-1050</t>
  </si>
  <si>
    <t>SUSTAINABILITY-BASEL</t>
  </si>
  <si>
    <t>Sustainability</t>
  </si>
  <si>
    <t>10.3390/su12114699</t>
  </si>
  <si>
    <t>Green &amp; Sustainable Science &amp; Technology; Environmental Sciences; Environmental Studies</t>
  </si>
  <si>
    <t>Science Citation Index Expanded (SCI-EXPANDED); Social Science Citation Index (SSCI)</t>
  </si>
  <si>
    <t>Science &amp; Technology - Other Topics; Environmental Sciences &amp; Ecology</t>
  </si>
  <si>
    <t>MC6JX</t>
  </si>
  <si>
    <t>gold, Green Published</t>
  </si>
  <si>
    <t>WOS:000543391800362</t>
  </si>
  <si>
    <t>Pospieszna, P; Galus, A</t>
  </si>
  <si>
    <t>Pospieszna, Paulina; Galus, Aleksandra</t>
  </si>
  <si>
    <t>Promoting active youth: evidence from Polish NGO's civic education programme in Eastern Europe</t>
  </si>
  <si>
    <t>JOURNAL OF INTERNATIONAL RELATIONS AND DEVELOPMENT</t>
  </si>
  <si>
    <t>Civic education; Democracy assistance; Young people; Eastern Europe; NGOs</t>
  </si>
  <si>
    <t>INTERNATIONAL DEVELOPMENT POLICIES; DEMOCRACY-ASSISTANCE; DIFFUSION; PARTICIPATION; TRANSITION; KNOWLEDGE; SOCIETY; DONORS</t>
  </si>
  <si>
    <t>Civic education, i.e. activities aimed to teach citizens of recipient countries basic values, knowledge, and skills relating to democracy, has become a popular form of promoting democracy by NGOs from Poland, the Czech Republic, Slovakia, and Hungary. This paper examines whether democracy promotion programmes, such as civic education, implemented by NGOs from Central and Eastern European countries towards young people in former post-communist countries affect participants' civic engagement and political participation. We test the impact of one of the civic education programmes on young people from Belarus, Moldova, Ukraine, and the Russian Federation. The analysis of the programme and the results of the survey conducted among the civic education programme's former participants from 2004 to 2014 contribute to a better understanding how youth participation can be built through mechanism of knowledge created by outside actors. The paper reveals some potential of programmes focused on educating young people in diffusing democratic ideas and behaviour in the region; however, it also shows the limitations of methodology used to evaluate the impact of democracy promotion efforts.</t>
  </si>
  <si>
    <t>[Pospieszna, Paulina; Galus, Aleksandra] Adam Mickiewicz Univ, Fac Polit Sci &amp; Journalism, Umultowska 89a, PL-61614 Poznan, Poland</t>
  </si>
  <si>
    <t>Adam Mickiewicz University</t>
  </si>
  <si>
    <t>Pospieszna, P (corresponding author), Adam Mickiewicz Univ, Fac Polit Sci &amp; Journalism, Umultowska 89a, PL-61614 Poznan, Poland.</t>
  </si>
  <si>
    <t>Pospieszna, Paulina/AAZ-5694-2020; Monkos, Aleksandra/AAJ-5479-2021</t>
  </si>
  <si>
    <t>Pospieszna, Paulina/0000-0002-4892-1138; Monkos, Aleksandra/0000-0002-7081-4187</t>
  </si>
  <si>
    <t>National Science Centre (NCN) Poland [UMO-2013/09/D/HS5/04381]</t>
  </si>
  <si>
    <t>National Science Centre (NCN) Poland(National Science Centre, Poland)</t>
  </si>
  <si>
    <t>An earlier version of the paper was presented at the European Consortium for Political Research (ECPR) Joint Sessions 2015, 29 March-2 April 2015. The authors would like to thank members of the 'Citizenship' standing group within the ECPR for their comments on the paper. Special thanks also to the STP team: 'Borussia' Foundation, The Leaders of Change, the Polish-American Freedom Foundation, and Education for Democracy Foundation, for collaboration and data sharing. This work was supported by the National Science Centre (NCN) Poland [Grant No. UMO-2013/09/D/HS5/04381].</t>
  </si>
  <si>
    <t>PALGRAVE MACMILLAN LTD</t>
  </si>
  <si>
    <t>BASINGSTOKE</t>
  </si>
  <si>
    <t>BRUNEL RD BLDG, HOUNDMILLS, BASINGSTOKE RG21 6XS, HANTS, ENGLAND</t>
  </si>
  <si>
    <t>1408-6980</t>
  </si>
  <si>
    <t>1581-1980</t>
  </si>
  <si>
    <t>J INT RELAT DEV</t>
  </si>
  <si>
    <t>J. Int. Relat. Dev.</t>
  </si>
  <si>
    <t>MAR</t>
  </si>
  <si>
    <t>10.1057/s41268-018-0134-4</t>
  </si>
  <si>
    <t>KO1VN</t>
  </si>
  <si>
    <t>WOS:000515336500010</t>
  </si>
  <si>
    <t>Budevici-Puiu, L</t>
  </si>
  <si>
    <t>Budevici-Puiu, Liliana</t>
  </si>
  <si>
    <t>The Importance of Adopting National Policy Papers on Dual Careers in the Field of Sport</t>
  </si>
  <si>
    <t>REVISTA ROMANEASCA PENTRU EDUCATIE MULTIDIMENSIONALA</t>
  </si>
  <si>
    <t>reforms; education; sport; double careers; athletes; good practices</t>
  </si>
  <si>
    <t>The relevance of physical education for sport to society is promoted by many states in order to achieve its social values, especially health, social inclusion, education and volunteering. For example, Liechtenstein regards sport as a cultural component in society, being perceived as being of public interest. The Czech Republic, Estonia and Hungary emphasize through reforms implemented in the field of education and sports, encouraging young people to watch and take part in sporting events and to be informed about sports regularly. The economic aspects of sport, especially the sustainable financing of sporting activities for all and the elaboration of policies based on concrete elements, can be considered as strategic objectives of the Republic of Moldova. In this context, the adoption of normative acts that will lead to the establishment of a framework of national guidelines on double careers will have the effect of regulating those concrete measures regarding the education, work, health and financial means of athletes. At the same time, ensuring the continuation of physical activity levels and national policies in this area, as well as continuously promoting the regular exchange of information and good practice on the role of physical activities to improve the health of the population, are also objectives that can be Implemented at national level in close synergy and cooperation with the World Health Organization (WHO).</t>
  </si>
  <si>
    <t>[Budevici-Puiu, Liliana] State Univ Phys Educ &amp; Sport, Kishinev, Moldova</t>
  </si>
  <si>
    <t>Budevici-Puiu, L (corresponding author), State Univ Phys Educ &amp; Sport, Kishinev, Moldova.</t>
  </si>
  <si>
    <t>lbudevici@yahoo.com</t>
  </si>
  <si>
    <t>Puiu, Liliana Budevici/AAD-2994-2019; Puiu, Liliana Budevici/D-9479-2019</t>
  </si>
  <si>
    <t>Puiu, Liliana Budevici/0000-0001-7170-2016; Puiu, Liliana Budevici/0000-0001-7170-2016</t>
  </si>
  <si>
    <t>LUMEN PUBLISHING HOUSE</t>
  </si>
  <si>
    <t>IASI</t>
  </si>
  <si>
    <t>TEPES VODA, NO2, IASI, IASI, 00000, ROMANIA</t>
  </si>
  <si>
    <t>2066-7329</t>
  </si>
  <si>
    <t>2067-9270</t>
  </si>
  <si>
    <t>REV ROMANEASCA PENTR</t>
  </si>
  <si>
    <t>Rev. Romaneasca Pentru Educ. Multidimens.</t>
  </si>
  <si>
    <t>10.18662/rrem/16</t>
  </si>
  <si>
    <t>Education &amp; Educational Research</t>
  </si>
  <si>
    <t>GB5SZ</t>
  </si>
  <si>
    <t>Green Published</t>
  </si>
  <si>
    <t>WOS:000429128200006</t>
  </si>
  <si>
    <t>Lukasik, S; Bijak, J; Krenz-Niedbala, M; Liczbinska, G; Sinika, V; Piontek, J</t>
  </si>
  <si>
    <t>Lukasik, Sylwia; Bijak, Jakub; Krenz-Niedbala, Marta; Liczbinska, Grazyna; Sinika, Vitaly; Piontek, Janusz</t>
  </si>
  <si>
    <t>Warriors Die Young Increased Mortality in Early Adulthood of Scythians from Glinoe, Moldova, Fourth through Second Centuries BC</t>
  </si>
  <si>
    <t>JOURNAL OF ANTHROPOLOGICAL RESEARCH</t>
  </si>
  <si>
    <t>nomadic populations; Black Sea region; Early Iron Age; fertility; life tables; Bayesian methods</t>
  </si>
  <si>
    <t>SKELETAL AGE; FERTILITY DIFFERENTIALS; ENAMEL HYPOPLASIAS; PALEODEMOGRAPHY; POPULATIONS; VIOLENCE; STRESS; HEALTH</t>
  </si>
  <si>
    <t>Scythians were nomadic groups who played a dominant role on the Eurasian steppes in the Early Iron Age according to many archaeological and historical sources. In this paper, we assess demographic features and dynamics of a Scythian population from the Black Sea region. We hypothesize that they differed from other societies in terms of not only culture but also demography: their fertility was lower, and life expectancy higher, than in other contemporaneous populations. We examined 220 skeletons from Glinoe (Moldova), dated to the fourth to second centuries BC, to assess fertility and biological status from life table parameters and basic indicators of reproductive potential. The main difference between Scythians and other Early Iron Age societies seems to be a higher probability of dying in early adulthood, which could partly result from their engagement in warfare. Scythian fertility was rather low, a finding in line with studies of modern nomads.</t>
  </si>
  <si>
    <t>[Lukasik, Sylwia] Adam Mickiewicz Univ, Inst Anthropol, Fac Biol, Dept Human Evolutionary Biol, Poznan, Poland; [Bijak, Jakub] Univ Southampton, Dept Social Stat &amp; Demog, Southampton, Hants, England; [Krenz-Niedbala, Marta; Piontek, Janusz] Adam Mickiewicz Univ, Dept Human Evolutionary Biol, Poznan, Poland; [Liczbinska, Grazyna] Adam Mickiewicz Univ, Dept Human Evolutionary Ecol, Poznan, Poland; [Sinika, Vitaly] Taras Shevchenko Univ Tiraspol, Archaeol Res Lab, Tiraspol, Moldova</t>
  </si>
  <si>
    <t>Adam Mickiewicz University; University of Southampton; Adam Mickiewicz University; Adam Mickiewicz University</t>
  </si>
  <si>
    <t>Lukasik, S (corresponding author), Adam Mickiewicz Univ, Inst Anthropol, Fac Biol, Dept Human Evolutionary Biol, Poznan, Poland.</t>
  </si>
  <si>
    <t>lukasik@amu.edu.pl</t>
  </si>
  <si>
    <t>Krenz-Niedbala, Marta/G-5125-2015; Łukasik, Sylwia/G-1847-2014; Sinika, Vitalij/A-7456-2017</t>
  </si>
  <si>
    <t>Krenz-Niedbala, Marta/0000-0001-7420-5621; Łukasik, Sylwia/0000-0003-2210-7434; Sinika, Vitalij/0000-0002-1621-9205; Liczbinska, Grazyna/0000-0002-0922-4612</t>
  </si>
  <si>
    <t>Faculty of History of the Taras Shevchenko University in Tiraspol, Moldova; Faculty of Biology of the Adam Mickiewicz University in Poznan, Poland</t>
  </si>
  <si>
    <t>The authors would like to thank Professor Nicolai Telnov from Taras Shevchenko University in Tiraspol, Moldova, for making the skeletal material available for this study. We also thank the Editor and the anonymous reviewers for their valuable comments and suggestions, which contributed to improving the quality of the paper. This research was financially support by the Faculty of History of the Taras Shevchenko University in Tiraspol, Moldova, and the Faculty of Biology of the Adam Mickiewicz University in Poznan, Poland.</t>
  </si>
  <si>
    <t>UNIV CHICAGO PRESS</t>
  </si>
  <si>
    <t>CHICAGO</t>
  </si>
  <si>
    <t>1427 E 60TH ST, CHICAGO, IL 60637-2954 USA</t>
  </si>
  <si>
    <t>0091-7710</t>
  </si>
  <si>
    <t>2153-3806</t>
  </si>
  <si>
    <t>J ANTHROPOL RES</t>
  </si>
  <si>
    <t>J. Anthropol. Res.</t>
  </si>
  <si>
    <t>WIN</t>
  </si>
  <si>
    <t>Anthropology</t>
  </si>
  <si>
    <t>FT3SJ</t>
  </si>
  <si>
    <t>WOS:000423067400002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</si>
</sst>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1"/>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87</v>
      </c>
      <c r="AC2" t="s">
        <v>88</v>
      </c>
      <c r="AD2" t="s">
        <v>89</v>
      </c>
      <c r="AE2" t="s">
        <v>90</v>
      </c>
      <c r="AF2" t="s">
        <v>74</v>
      </c>
      <c r="AG2">
        <v>69</v>
      </c>
      <c r="AH2">
        <v>0</v>
      </c>
      <c r="AI2">
        <v>0</v>
      </c>
      <c r="AJ2">
        <v>5</v>
      </c>
      <c r="AK2">
        <v>5</v>
      </c>
      <c r="AL2" t="s">
        <v>91</v>
      </c>
      <c r="AM2" t="s">
        <v>92</v>
      </c>
      <c r="AN2" t="s">
        <v>93</v>
      </c>
      <c r="AO2" t="s">
        <v>94</v>
      </c>
      <c r="AP2" t="s">
        <v>95</v>
      </c>
      <c r="AQ2" t="s">
        <v>74</v>
      </c>
      <c r="AR2" t="s">
        <v>96</v>
      </c>
      <c r="AS2" t="s">
        <v>97</v>
      </c>
      <c r="AT2" t="s">
        <v>98</v>
      </c>
      <c r="AU2">
        <v>2023</v>
      </c>
      <c r="AV2">
        <v>39</v>
      </c>
      <c r="AW2">
        <v>2</v>
      </c>
      <c r="AX2" t="s">
        <v>74</v>
      </c>
      <c r="AY2" t="s">
        <v>74</v>
      </c>
      <c r="AZ2" t="s">
        <v>74</v>
      </c>
      <c r="BA2" t="s">
        <v>74</v>
      </c>
      <c r="BB2">
        <v>321</v>
      </c>
      <c r="BC2">
        <v>344</v>
      </c>
      <c r="BD2" t="s">
        <v>74</v>
      </c>
      <c r="BE2" t="s">
        <v>99</v>
      </c>
      <c r="BF2" t="str">
        <f>HYPERLINK("http://dx.doi.org/10.1080/21599165.2022.2102608","http://dx.doi.org/10.1080/21599165.2022.2102608")</f>
        <v>http://dx.doi.org/10.1080/21599165.2022.2102608</v>
      </c>
      <c r="BG2" t="s">
        <v>74</v>
      </c>
      <c r="BH2" t="s">
        <v>100</v>
      </c>
      <c r="BI2">
        <v>24</v>
      </c>
      <c r="BJ2" t="s">
        <v>101</v>
      </c>
      <c r="BK2" t="s">
        <v>102</v>
      </c>
      <c r="BL2" t="s">
        <v>103</v>
      </c>
      <c r="BM2" t="s">
        <v>104</v>
      </c>
      <c r="BN2" t="s">
        <v>74</v>
      </c>
      <c r="BO2" t="s">
        <v>105</v>
      </c>
      <c r="BP2" t="s">
        <v>74</v>
      </c>
      <c r="BQ2" t="s">
        <v>74</v>
      </c>
      <c r="BR2" t="s">
        <v>106</v>
      </c>
      <c r="BS2" t="s">
        <v>107</v>
      </c>
      <c r="BT2" t="str">
        <f>HYPERLINK("https%3A%2F%2Fwww.webofscience.com%2Fwos%2Fwoscc%2Ffull-record%2FWOS:000832915300001","View Full Record in Web of Science")</f>
        <v>View Full Record in Web of Science</v>
      </c>
    </row>
    <row r="3" spans="1:72" x14ac:dyDescent="0.25">
      <c r="A3" t="s">
        <v>72</v>
      </c>
      <c r="B3" t="s">
        <v>108</v>
      </c>
      <c r="C3" t="s">
        <v>74</v>
      </c>
      <c r="D3" t="s">
        <v>74</v>
      </c>
      <c r="E3" t="s">
        <v>74</v>
      </c>
      <c r="F3" t="s">
        <v>109</v>
      </c>
      <c r="G3" t="s">
        <v>74</v>
      </c>
      <c r="H3" t="s">
        <v>74</v>
      </c>
      <c r="I3" t="s">
        <v>110</v>
      </c>
      <c r="J3" t="s">
        <v>111</v>
      </c>
      <c r="K3" t="s">
        <v>74</v>
      </c>
      <c r="L3" t="s">
        <v>74</v>
      </c>
      <c r="M3" t="s">
        <v>112</v>
      </c>
      <c r="N3" t="s">
        <v>79</v>
      </c>
      <c r="O3" t="s">
        <v>74</v>
      </c>
      <c r="P3" t="s">
        <v>74</v>
      </c>
      <c r="Q3" t="s">
        <v>74</v>
      </c>
      <c r="R3" t="s">
        <v>74</v>
      </c>
      <c r="S3" t="s">
        <v>74</v>
      </c>
      <c r="T3" t="s">
        <v>113</v>
      </c>
      <c r="U3" t="s">
        <v>74</v>
      </c>
      <c r="V3" t="s">
        <v>114</v>
      </c>
      <c r="W3" t="s">
        <v>115</v>
      </c>
      <c r="X3" t="s">
        <v>74</v>
      </c>
      <c r="Y3" t="s">
        <v>116</v>
      </c>
      <c r="Z3" t="s">
        <v>117</v>
      </c>
      <c r="AA3" t="s">
        <v>74</v>
      </c>
      <c r="AB3" t="s">
        <v>74</v>
      </c>
      <c r="AC3" t="s">
        <v>74</v>
      </c>
      <c r="AD3" t="s">
        <v>74</v>
      </c>
      <c r="AE3" t="s">
        <v>74</v>
      </c>
      <c r="AF3" t="s">
        <v>74</v>
      </c>
      <c r="AG3">
        <v>14</v>
      </c>
      <c r="AH3">
        <v>0</v>
      </c>
      <c r="AI3">
        <v>0</v>
      </c>
      <c r="AJ3">
        <v>0</v>
      </c>
      <c r="AK3">
        <v>0</v>
      </c>
      <c r="AL3" t="s">
        <v>118</v>
      </c>
      <c r="AM3" t="s">
        <v>119</v>
      </c>
      <c r="AN3" t="s">
        <v>120</v>
      </c>
      <c r="AO3" t="s">
        <v>121</v>
      </c>
      <c r="AP3" t="s">
        <v>74</v>
      </c>
      <c r="AQ3" t="s">
        <v>74</v>
      </c>
      <c r="AR3" t="s">
        <v>122</v>
      </c>
      <c r="AS3" t="s">
        <v>123</v>
      </c>
      <c r="AT3" t="s">
        <v>74</v>
      </c>
      <c r="AU3">
        <v>2022</v>
      </c>
      <c r="AV3" t="s">
        <v>74</v>
      </c>
      <c r="AW3">
        <v>4</v>
      </c>
      <c r="AX3" t="s">
        <v>74</v>
      </c>
      <c r="AY3" t="s">
        <v>74</v>
      </c>
      <c r="AZ3" t="s">
        <v>74</v>
      </c>
      <c r="BA3" t="s">
        <v>74</v>
      </c>
      <c r="BB3">
        <v>68</v>
      </c>
      <c r="BC3">
        <v>75</v>
      </c>
      <c r="BD3" t="s">
        <v>74</v>
      </c>
      <c r="BE3" t="s">
        <v>124</v>
      </c>
      <c r="BF3" t="str">
        <f>HYPERLINK("http://dx.doi.org/10.31857/S013216250019598","http://dx.doi.org/10.31857/S013216250019598")</f>
        <v>http://dx.doi.org/10.31857/S013216250019598</v>
      </c>
      <c r="BG3" t="s">
        <v>74</v>
      </c>
      <c r="BH3" t="s">
        <v>74</v>
      </c>
      <c r="BI3">
        <v>8</v>
      </c>
      <c r="BJ3" t="s">
        <v>125</v>
      </c>
      <c r="BK3" t="s">
        <v>102</v>
      </c>
      <c r="BL3" t="s">
        <v>125</v>
      </c>
      <c r="BM3" t="s">
        <v>126</v>
      </c>
      <c r="BN3" t="s">
        <v>74</v>
      </c>
      <c r="BO3" t="s">
        <v>74</v>
      </c>
      <c r="BP3" t="s">
        <v>74</v>
      </c>
      <c r="BQ3" t="s">
        <v>74</v>
      </c>
      <c r="BR3" t="s">
        <v>106</v>
      </c>
      <c r="BS3" t="s">
        <v>127</v>
      </c>
      <c r="BT3" t="str">
        <f>HYPERLINK("https%3A%2F%2Fwww.webofscience.com%2Fwos%2Fwoscc%2Ffull-record%2FWOS:000893165400007","View Full Record in Web of Science")</f>
        <v>View Full Record in Web of Science</v>
      </c>
    </row>
    <row r="4" spans="1:72" x14ac:dyDescent="0.25">
      <c r="A4" t="s">
        <v>72</v>
      </c>
      <c r="B4" t="s">
        <v>128</v>
      </c>
      <c r="C4" t="s">
        <v>74</v>
      </c>
      <c r="D4" t="s">
        <v>74</v>
      </c>
      <c r="E4" t="s">
        <v>74</v>
      </c>
      <c r="F4" t="s">
        <v>129</v>
      </c>
      <c r="G4" t="s">
        <v>74</v>
      </c>
      <c r="H4" t="s">
        <v>74</v>
      </c>
      <c r="I4" t="s">
        <v>130</v>
      </c>
      <c r="J4" t="s">
        <v>131</v>
      </c>
      <c r="K4" t="s">
        <v>74</v>
      </c>
      <c r="L4" t="s">
        <v>74</v>
      </c>
      <c r="M4" t="s">
        <v>78</v>
      </c>
      <c r="N4" t="s">
        <v>79</v>
      </c>
      <c r="O4" t="s">
        <v>74</v>
      </c>
      <c r="P4" t="s">
        <v>74</v>
      </c>
      <c r="Q4" t="s">
        <v>74</v>
      </c>
      <c r="R4" t="s">
        <v>74</v>
      </c>
      <c r="S4" t="s">
        <v>74</v>
      </c>
      <c r="T4" t="s">
        <v>132</v>
      </c>
      <c r="U4" t="s">
        <v>133</v>
      </c>
      <c r="V4" t="s">
        <v>134</v>
      </c>
      <c r="W4" t="s">
        <v>135</v>
      </c>
      <c r="X4" t="s">
        <v>136</v>
      </c>
      <c r="Y4" t="s">
        <v>137</v>
      </c>
      <c r="Z4" t="s">
        <v>138</v>
      </c>
      <c r="AA4" t="s">
        <v>74</v>
      </c>
      <c r="AB4" t="s">
        <v>74</v>
      </c>
      <c r="AC4" t="s">
        <v>74</v>
      </c>
      <c r="AD4" t="s">
        <v>74</v>
      </c>
      <c r="AE4" t="s">
        <v>74</v>
      </c>
      <c r="AF4" t="s">
        <v>74</v>
      </c>
      <c r="AG4">
        <v>76</v>
      </c>
      <c r="AH4">
        <v>5</v>
      </c>
      <c r="AI4">
        <v>5</v>
      </c>
      <c r="AJ4">
        <v>0</v>
      </c>
      <c r="AK4">
        <v>6</v>
      </c>
      <c r="AL4" t="s">
        <v>139</v>
      </c>
      <c r="AM4" t="s">
        <v>140</v>
      </c>
      <c r="AN4" t="s">
        <v>141</v>
      </c>
      <c r="AO4" t="s">
        <v>142</v>
      </c>
      <c r="AP4" t="s">
        <v>143</v>
      </c>
      <c r="AQ4" t="s">
        <v>74</v>
      </c>
      <c r="AR4" t="s">
        <v>144</v>
      </c>
      <c r="AS4" t="s">
        <v>145</v>
      </c>
      <c r="AT4" t="s">
        <v>146</v>
      </c>
      <c r="AU4">
        <v>2021</v>
      </c>
      <c r="AV4">
        <v>126</v>
      </c>
      <c r="AW4" t="s">
        <v>74</v>
      </c>
      <c r="AX4" t="s">
        <v>74</v>
      </c>
      <c r="AY4" t="s">
        <v>74</v>
      </c>
      <c r="AZ4" t="s">
        <v>74</v>
      </c>
      <c r="BA4" t="s">
        <v>74</v>
      </c>
      <c r="BB4" t="s">
        <v>74</v>
      </c>
      <c r="BC4" t="s">
        <v>74</v>
      </c>
      <c r="BD4">
        <v>106003</v>
      </c>
      <c r="BE4" t="s">
        <v>147</v>
      </c>
      <c r="BF4" t="str">
        <f>HYPERLINK("http://dx.doi.org/10.1016/j.childyouth.2021.106003","http://dx.doi.org/10.1016/j.childyouth.2021.106003")</f>
        <v>http://dx.doi.org/10.1016/j.childyouth.2021.106003</v>
      </c>
      <c r="BG4" t="s">
        <v>74</v>
      </c>
      <c r="BH4" t="s">
        <v>148</v>
      </c>
      <c r="BI4">
        <v>11</v>
      </c>
      <c r="BJ4" t="s">
        <v>149</v>
      </c>
      <c r="BK4" t="s">
        <v>102</v>
      </c>
      <c r="BL4" t="s">
        <v>149</v>
      </c>
      <c r="BM4" t="s">
        <v>150</v>
      </c>
      <c r="BN4" t="s">
        <v>74</v>
      </c>
      <c r="BO4" t="s">
        <v>151</v>
      </c>
      <c r="BP4" t="s">
        <v>74</v>
      </c>
      <c r="BQ4" t="s">
        <v>74</v>
      </c>
      <c r="BR4" t="s">
        <v>106</v>
      </c>
      <c r="BS4" t="s">
        <v>152</v>
      </c>
      <c r="BT4" t="str">
        <f>HYPERLINK("https%3A%2F%2Fwww.webofscience.com%2Fwos%2Fwoscc%2Ffull-record%2FWOS:000668347800009","View Full Record in Web of Science")</f>
        <v>View Full Record in Web of Science</v>
      </c>
    </row>
    <row r="5" spans="1:72" x14ac:dyDescent="0.25">
      <c r="A5" t="s">
        <v>72</v>
      </c>
      <c r="B5" t="s">
        <v>153</v>
      </c>
      <c r="C5" t="s">
        <v>74</v>
      </c>
      <c r="D5" t="s">
        <v>74</v>
      </c>
      <c r="E5" t="s">
        <v>74</v>
      </c>
      <c r="F5" t="s">
        <v>154</v>
      </c>
      <c r="G5" t="s">
        <v>74</v>
      </c>
      <c r="H5" t="s">
        <v>74</v>
      </c>
      <c r="I5" t="s">
        <v>155</v>
      </c>
      <c r="J5" t="s">
        <v>156</v>
      </c>
      <c r="K5" t="s">
        <v>74</v>
      </c>
      <c r="L5" t="s">
        <v>74</v>
      </c>
      <c r="M5" t="s">
        <v>78</v>
      </c>
      <c r="N5" t="s">
        <v>79</v>
      </c>
      <c r="O5" t="s">
        <v>74</v>
      </c>
      <c r="P5" t="s">
        <v>74</v>
      </c>
      <c r="Q5" t="s">
        <v>74</v>
      </c>
      <c r="R5" t="s">
        <v>74</v>
      </c>
      <c r="S5" t="s">
        <v>74</v>
      </c>
      <c r="T5" t="s">
        <v>157</v>
      </c>
      <c r="U5" t="s">
        <v>74</v>
      </c>
      <c r="V5" t="s">
        <v>158</v>
      </c>
      <c r="W5" t="s">
        <v>159</v>
      </c>
      <c r="X5" t="s">
        <v>160</v>
      </c>
      <c r="Y5" t="s">
        <v>161</v>
      </c>
      <c r="Z5" t="s">
        <v>162</v>
      </c>
      <c r="AA5" t="s">
        <v>163</v>
      </c>
      <c r="AB5" t="s">
        <v>164</v>
      </c>
      <c r="AC5" t="s">
        <v>165</v>
      </c>
      <c r="AD5" t="s">
        <v>166</v>
      </c>
      <c r="AE5" t="s">
        <v>167</v>
      </c>
      <c r="AF5" t="s">
        <v>74</v>
      </c>
      <c r="AG5">
        <v>20</v>
      </c>
      <c r="AH5">
        <v>1</v>
      </c>
      <c r="AI5">
        <v>1</v>
      </c>
      <c r="AJ5">
        <v>2</v>
      </c>
      <c r="AK5">
        <v>4</v>
      </c>
      <c r="AL5" t="s">
        <v>168</v>
      </c>
      <c r="AM5" t="s">
        <v>169</v>
      </c>
      <c r="AN5" t="s">
        <v>170</v>
      </c>
      <c r="AO5" t="s">
        <v>171</v>
      </c>
      <c r="AP5" t="s">
        <v>172</v>
      </c>
      <c r="AQ5" t="s">
        <v>74</v>
      </c>
      <c r="AR5" t="s">
        <v>173</v>
      </c>
      <c r="AS5" t="s">
        <v>174</v>
      </c>
      <c r="AT5" t="s">
        <v>175</v>
      </c>
      <c r="AU5">
        <v>2021</v>
      </c>
      <c r="AV5">
        <v>9</v>
      </c>
      <c r="AW5" t="s">
        <v>74</v>
      </c>
      <c r="AX5" t="s">
        <v>74</v>
      </c>
      <c r="AY5" t="s">
        <v>74</v>
      </c>
      <c r="AZ5" t="s">
        <v>176</v>
      </c>
      <c r="BA5" t="s">
        <v>74</v>
      </c>
      <c r="BB5" t="s">
        <v>74</v>
      </c>
      <c r="BC5" t="s">
        <v>74</v>
      </c>
      <c r="BD5" t="s">
        <v>177</v>
      </c>
      <c r="BE5" t="s">
        <v>178</v>
      </c>
      <c r="BF5" t="str">
        <f>HYPERLINK("http://dx.doi.org/10.20511/pyr2021.v9nSPE1.1389","http://dx.doi.org/10.20511/pyr2021.v9nSPE1.1389")</f>
        <v>http://dx.doi.org/10.20511/pyr2021.v9nSPE1.1389</v>
      </c>
      <c r="BG5" t="s">
        <v>74</v>
      </c>
      <c r="BH5" t="s">
        <v>74</v>
      </c>
      <c r="BI5">
        <v>13</v>
      </c>
      <c r="BJ5" t="s">
        <v>179</v>
      </c>
      <c r="BK5" t="s">
        <v>180</v>
      </c>
      <c r="BL5" t="s">
        <v>181</v>
      </c>
      <c r="BM5" t="s">
        <v>182</v>
      </c>
      <c r="BN5" t="s">
        <v>74</v>
      </c>
      <c r="BO5" t="s">
        <v>74</v>
      </c>
      <c r="BP5" t="s">
        <v>74</v>
      </c>
      <c r="BQ5" t="s">
        <v>74</v>
      </c>
      <c r="BR5" t="s">
        <v>106</v>
      </c>
      <c r="BS5" t="s">
        <v>183</v>
      </c>
      <c r="BT5" t="str">
        <f>HYPERLINK("https%3A%2F%2Fwww.webofscience.com%2Fwos%2Fwoscc%2Ffull-record%2FWOS:000697163700020","View Full Record in Web of Science")</f>
        <v>View Full Record in Web of Science</v>
      </c>
    </row>
    <row r="6" spans="1:72" x14ac:dyDescent="0.25">
      <c r="A6" t="s">
        <v>72</v>
      </c>
      <c r="B6" t="s">
        <v>184</v>
      </c>
      <c r="C6" t="s">
        <v>74</v>
      </c>
      <c r="D6" t="s">
        <v>74</v>
      </c>
      <c r="E6" t="s">
        <v>74</v>
      </c>
      <c r="F6" t="s">
        <v>185</v>
      </c>
      <c r="G6" t="s">
        <v>74</v>
      </c>
      <c r="H6" t="s">
        <v>74</v>
      </c>
      <c r="I6" t="s">
        <v>186</v>
      </c>
      <c r="J6" t="s">
        <v>187</v>
      </c>
      <c r="K6" t="s">
        <v>74</v>
      </c>
      <c r="L6" t="s">
        <v>74</v>
      </c>
      <c r="M6" t="s">
        <v>78</v>
      </c>
      <c r="N6" t="s">
        <v>79</v>
      </c>
      <c r="O6" t="s">
        <v>74</v>
      </c>
      <c r="P6" t="s">
        <v>74</v>
      </c>
      <c r="Q6" t="s">
        <v>74</v>
      </c>
      <c r="R6" t="s">
        <v>74</v>
      </c>
      <c r="S6" t="s">
        <v>74</v>
      </c>
      <c r="T6" t="s">
        <v>188</v>
      </c>
      <c r="U6" t="s">
        <v>189</v>
      </c>
      <c r="V6" t="s">
        <v>190</v>
      </c>
      <c r="W6" t="s">
        <v>191</v>
      </c>
      <c r="X6" t="s">
        <v>192</v>
      </c>
      <c r="Y6" t="s">
        <v>193</v>
      </c>
      <c r="Z6" t="s">
        <v>194</v>
      </c>
      <c r="AA6" t="s">
        <v>195</v>
      </c>
      <c r="AB6" t="s">
        <v>196</v>
      </c>
      <c r="AC6" t="s">
        <v>74</v>
      </c>
      <c r="AD6" t="s">
        <v>74</v>
      </c>
      <c r="AE6" t="s">
        <v>74</v>
      </c>
      <c r="AF6" t="s">
        <v>74</v>
      </c>
      <c r="AG6">
        <v>35</v>
      </c>
      <c r="AH6">
        <v>1</v>
      </c>
      <c r="AI6">
        <v>1</v>
      </c>
      <c r="AJ6">
        <v>3</v>
      </c>
      <c r="AK6">
        <v>6</v>
      </c>
      <c r="AL6" t="s">
        <v>91</v>
      </c>
      <c r="AM6" t="s">
        <v>92</v>
      </c>
      <c r="AN6" t="s">
        <v>93</v>
      </c>
      <c r="AO6" t="s">
        <v>197</v>
      </c>
      <c r="AP6" t="s">
        <v>198</v>
      </c>
      <c r="AQ6" t="s">
        <v>74</v>
      </c>
      <c r="AR6" t="s">
        <v>199</v>
      </c>
      <c r="AS6" t="s">
        <v>200</v>
      </c>
      <c r="AT6" t="s">
        <v>201</v>
      </c>
      <c r="AU6">
        <v>2020</v>
      </c>
      <c r="AV6">
        <v>190</v>
      </c>
      <c r="AW6">
        <v>14</v>
      </c>
      <c r="AX6" t="s">
        <v>74</v>
      </c>
      <c r="AY6" t="s">
        <v>74</v>
      </c>
      <c r="AZ6" t="s">
        <v>74</v>
      </c>
      <c r="BA6" t="s">
        <v>74</v>
      </c>
      <c r="BB6">
        <v>2321</v>
      </c>
      <c r="BC6">
        <v>2332</v>
      </c>
      <c r="BD6" t="s">
        <v>74</v>
      </c>
      <c r="BE6" t="s">
        <v>202</v>
      </c>
      <c r="BF6" t="str">
        <f>HYPERLINK("http://dx.doi.org/10.1080/03004430.2019.1572133","http://dx.doi.org/10.1080/03004430.2019.1572133")</f>
        <v>http://dx.doi.org/10.1080/03004430.2019.1572133</v>
      </c>
      <c r="BG6" t="s">
        <v>74</v>
      </c>
      <c r="BH6" t="s">
        <v>74</v>
      </c>
      <c r="BI6">
        <v>12</v>
      </c>
      <c r="BJ6" t="s">
        <v>203</v>
      </c>
      <c r="BK6" t="s">
        <v>102</v>
      </c>
      <c r="BL6" t="s">
        <v>204</v>
      </c>
      <c r="BM6" t="s">
        <v>205</v>
      </c>
      <c r="BN6" t="s">
        <v>74</v>
      </c>
      <c r="BO6" t="s">
        <v>74</v>
      </c>
      <c r="BP6" t="s">
        <v>74</v>
      </c>
      <c r="BQ6" t="s">
        <v>74</v>
      </c>
      <c r="BR6" t="s">
        <v>106</v>
      </c>
      <c r="BS6" t="s">
        <v>206</v>
      </c>
      <c r="BT6" t="str">
        <f>HYPERLINK("https%3A%2F%2Fwww.webofscience.com%2Fwos%2Fwoscc%2Ffull-record%2FWOS:000596878200014","View Full Record in Web of Science")</f>
        <v>View Full Record in Web of Science</v>
      </c>
    </row>
    <row r="7" spans="1:72" x14ac:dyDescent="0.25">
      <c r="A7" t="s">
        <v>72</v>
      </c>
      <c r="B7" t="s">
        <v>207</v>
      </c>
      <c r="C7" t="s">
        <v>74</v>
      </c>
      <c r="D7" t="s">
        <v>74</v>
      </c>
      <c r="E7" t="s">
        <v>74</v>
      </c>
      <c r="F7" t="s">
        <v>208</v>
      </c>
      <c r="G7" t="s">
        <v>74</v>
      </c>
      <c r="H7" t="s">
        <v>74</v>
      </c>
      <c r="I7" t="s">
        <v>209</v>
      </c>
      <c r="J7" t="s">
        <v>210</v>
      </c>
      <c r="K7" t="s">
        <v>74</v>
      </c>
      <c r="L7" t="s">
        <v>74</v>
      </c>
      <c r="M7" t="s">
        <v>78</v>
      </c>
      <c r="N7" t="s">
        <v>79</v>
      </c>
      <c r="O7" t="s">
        <v>74</v>
      </c>
      <c r="P7" t="s">
        <v>74</v>
      </c>
      <c r="Q7" t="s">
        <v>74</v>
      </c>
      <c r="R7" t="s">
        <v>74</v>
      </c>
      <c r="S7" t="s">
        <v>74</v>
      </c>
      <c r="T7" t="s">
        <v>211</v>
      </c>
      <c r="U7" t="s">
        <v>212</v>
      </c>
      <c r="V7" t="s">
        <v>213</v>
      </c>
      <c r="W7" t="s">
        <v>214</v>
      </c>
      <c r="X7" t="s">
        <v>215</v>
      </c>
      <c r="Y7" t="s">
        <v>216</v>
      </c>
      <c r="Z7" t="s">
        <v>74</v>
      </c>
      <c r="AA7" t="s">
        <v>74</v>
      </c>
      <c r="AB7" t="s">
        <v>217</v>
      </c>
      <c r="AC7" t="s">
        <v>74</v>
      </c>
      <c r="AD7" t="s">
        <v>74</v>
      </c>
      <c r="AE7" t="s">
        <v>74</v>
      </c>
      <c r="AF7" t="s">
        <v>74</v>
      </c>
      <c r="AG7">
        <v>69</v>
      </c>
      <c r="AH7">
        <v>0</v>
      </c>
      <c r="AI7">
        <v>0</v>
      </c>
      <c r="AJ7">
        <v>3</v>
      </c>
      <c r="AK7">
        <v>8</v>
      </c>
      <c r="AL7" t="s">
        <v>218</v>
      </c>
      <c r="AM7" t="s">
        <v>219</v>
      </c>
      <c r="AN7" t="s">
        <v>220</v>
      </c>
      <c r="AO7" t="s">
        <v>221</v>
      </c>
      <c r="AP7" t="s">
        <v>222</v>
      </c>
      <c r="AQ7" t="s">
        <v>74</v>
      </c>
      <c r="AR7" t="s">
        <v>223</v>
      </c>
      <c r="AS7" t="s">
        <v>224</v>
      </c>
      <c r="AT7" t="s">
        <v>225</v>
      </c>
      <c r="AU7">
        <v>2020</v>
      </c>
      <c r="AV7">
        <v>53</v>
      </c>
      <c r="AW7">
        <v>2</v>
      </c>
      <c r="AX7" t="s">
        <v>74</v>
      </c>
      <c r="AY7" t="s">
        <v>74</v>
      </c>
      <c r="AZ7" t="s">
        <v>74</v>
      </c>
      <c r="BA7" t="s">
        <v>74</v>
      </c>
      <c r="BB7">
        <v>76</v>
      </c>
      <c r="BC7">
        <v>92</v>
      </c>
      <c r="BD7" t="s">
        <v>74</v>
      </c>
      <c r="BE7" t="s">
        <v>226</v>
      </c>
      <c r="BF7" t="str">
        <f>HYPERLINK("http://dx.doi.org/10.1525/j.postcomstud.2020.53.2.76","http://dx.doi.org/10.1525/j.postcomstud.2020.53.2.76")</f>
        <v>http://dx.doi.org/10.1525/j.postcomstud.2020.53.2.76</v>
      </c>
      <c r="BG7" t="s">
        <v>74</v>
      </c>
      <c r="BH7" t="s">
        <v>74</v>
      </c>
      <c r="BI7">
        <v>17</v>
      </c>
      <c r="BJ7" t="s">
        <v>227</v>
      </c>
      <c r="BK7" t="s">
        <v>102</v>
      </c>
      <c r="BL7" t="s">
        <v>228</v>
      </c>
      <c r="BM7" t="s">
        <v>229</v>
      </c>
      <c r="BN7" t="s">
        <v>74</v>
      </c>
      <c r="BO7" t="s">
        <v>74</v>
      </c>
      <c r="BP7" t="s">
        <v>74</v>
      </c>
      <c r="BQ7" t="s">
        <v>74</v>
      </c>
      <c r="BR7" t="s">
        <v>106</v>
      </c>
      <c r="BS7" t="s">
        <v>230</v>
      </c>
      <c r="BT7" t="str">
        <f>HYPERLINK("https%3A%2F%2Fwww.webofscience.com%2Fwos%2Fwoscc%2Ffull-record%2FWOS:000582843400006","View Full Record in Web of Science")</f>
        <v>View Full Record in Web of Science</v>
      </c>
    </row>
    <row r="8" spans="1:72" x14ac:dyDescent="0.25">
      <c r="A8" t="s">
        <v>72</v>
      </c>
      <c r="B8" t="s">
        <v>231</v>
      </c>
      <c r="C8" t="s">
        <v>74</v>
      </c>
      <c r="D8" t="s">
        <v>74</v>
      </c>
      <c r="E8" t="s">
        <v>74</v>
      </c>
      <c r="F8" t="s">
        <v>232</v>
      </c>
      <c r="G8" t="s">
        <v>74</v>
      </c>
      <c r="H8" t="s">
        <v>74</v>
      </c>
      <c r="I8" t="s">
        <v>233</v>
      </c>
      <c r="J8" t="s">
        <v>234</v>
      </c>
      <c r="K8" t="s">
        <v>74</v>
      </c>
      <c r="L8" t="s">
        <v>74</v>
      </c>
      <c r="M8" t="s">
        <v>78</v>
      </c>
      <c r="N8" t="s">
        <v>79</v>
      </c>
      <c r="O8" t="s">
        <v>74</v>
      </c>
      <c r="P8" t="s">
        <v>74</v>
      </c>
      <c r="Q8" t="s">
        <v>74</v>
      </c>
      <c r="R8" t="s">
        <v>74</v>
      </c>
      <c r="S8" t="s">
        <v>74</v>
      </c>
      <c r="T8" t="s">
        <v>235</v>
      </c>
      <c r="U8" t="s">
        <v>236</v>
      </c>
      <c r="V8" t="s">
        <v>237</v>
      </c>
      <c r="W8" t="s">
        <v>238</v>
      </c>
      <c r="X8" t="s">
        <v>239</v>
      </c>
      <c r="Y8" t="s">
        <v>240</v>
      </c>
      <c r="Z8" t="s">
        <v>241</v>
      </c>
      <c r="AA8" t="s">
        <v>242</v>
      </c>
      <c r="AB8" t="s">
        <v>243</v>
      </c>
      <c r="AC8" t="s">
        <v>244</v>
      </c>
      <c r="AD8" t="s">
        <v>244</v>
      </c>
      <c r="AE8" t="s">
        <v>245</v>
      </c>
      <c r="AF8" t="s">
        <v>74</v>
      </c>
      <c r="AG8">
        <v>82</v>
      </c>
      <c r="AH8">
        <v>18</v>
      </c>
      <c r="AI8">
        <v>18</v>
      </c>
      <c r="AJ8">
        <v>3</v>
      </c>
      <c r="AK8">
        <v>36</v>
      </c>
      <c r="AL8" t="s">
        <v>246</v>
      </c>
      <c r="AM8" t="s">
        <v>247</v>
      </c>
      <c r="AN8" t="s">
        <v>248</v>
      </c>
      <c r="AO8" t="s">
        <v>74</v>
      </c>
      <c r="AP8" t="s">
        <v>249</v>
      </c>
      <c r="AQ8" t="s">
        <v>74</v>
      </c>
      <c r="AR8" t="s">
        <v>250</v>
      </c>
      <c r="AS8" t="s">
        <v>251</v>
      </c>
      <c r="AT8" t="s">
        <v>225</v>
      </c>
      <c r="AU8">
        <v>2020</v>
      </c>
      <c r="AV8">
        <v>12</v>
      </c>
      <c r="AW8">
        <v>11</v>
      </c>
      <c r="AX8" t="s">
        <v>74</v>
      </c>
      <c r="AY8" t="s">
        <v>74</v>
      </c>
      <c r="AZ8" t="s">
        <v>74</v>
      </c>
      <c r="BA8" t="s">
        <v>74</v>
      </c>
      <c r="BB8" t="s">
        <v>74</v>
      </c>
      <c r="BC8" t="s">
        <v>74</v>
      </c>
      <c r="BD8">
        <v>4699</v>
      </c>
      <c r="BE8" t="s">
        <v>252</v>
      </c>
      <c r="BF8" t="str">
        <f>HYPERLINK("http://dx.doi.org/10.3390/su12114699","http://dx.doi.org/10.3390/su12114699")</f>
        <v>http://dx.doi.org/10.3390/su12114699</v>
      </c>
      <c r="BG8" t="s">
        <v>74</v>
      </c>
      <c r="BH8" t="s">
        <v>74</v>
      </c>
      <c r="BI8">
        <v>21</v>
      </c>
      <c r="BJ8" t="s">
        <v>253</v>
      </c>
      <c r="BK8" t="s">
        <v>254</v>
      </c>
      <c r="BL8" t="s">
        <v>255</v>
      </c>
      <c r="BM8" t="s">
        <v>256</v>
      </c>
      <c r="BN8" t="s">
        <v>74</v>
      </c>
      <c r="BO8" t="s">
        <v>257</v>
      </c>
      <c r="BP8" t="s">
        <v>74</v>
      </c>
      <c r="BQ8" t="s">
        <v>74</v>
      </c>
      <c r="BR8" t="s">
        <v>106</v>
      </c>
      <c r="BS8" t="s">
        <v>258</v>
      </c>
      <c r="BT8" t="str">
        <f>HYPERLINK("https%3A%2F%2Fwww.webofscience.com%2Fwos%2Fwoscc%2Ffull-record%2FWOS:000543391800362","View Full Record in Web of Science")</f>
        <v>View Full Record in Web of Science</v>
      </c>
    </row>
    <row r="9" spans="1:72" x14ac:dyDescent="0.25">
      <c r="A9" t="s">
        <v>72</v>
      </c>
      <c r="B9" t="s">
        <v>259</v>
      </c>
      <c r="C9" t="s">
        <v>74</v>
      </c>
      <c r="D9" t="s">
        <v>74</v>
      </c>
      <c r="E9" t="s">
        <v>74</v>
      </c>
      <c r="F9" t="s">
        <v>260</v>
      </c>
      <c r="G9" t="s">
        <v>74</v>
      </c>
      <c r="H9" t="s">
        <v>74</v>
      </c>
      <c r="I9" t="s">
        <v>261</v>
      </c>
      <c r="J9" t="s">
        <v>262</v>
      </c>
      <c r="K9" t="s">
        <v>74</v>
      </c>
      <c r="L9" t="s">
        <v>74</v>
      </c>
      <c r="M9" t="s">
        <v>78</v>
      </c>
      <c r="N9" t="s">
        <v>79</v>
      </c>
      <c r="O9" t="s">
        <v>74</v>
      </c>
      <c r="P9" t="s">
        <v>74</v>
      </c>
      <c r="Q9" t="s">
        <v>74</v>
      </c>
      <c r="R9" t="s">
        <v>74</v>
      </c>
      <c r="S9" t="s">
        <v>74</v>
      </c>
      <c r="T9" t="s">
        <v>263</v>
      </c>
      <c r="U9" t="s">
        <v>264</v>
      </c>
      <c r="V9" t="s">
        <v>265</v>
      </c>
      <c r="W9" t="s">
        <v>266</v>
      </c>
      <c r="X9" t="s">
        <v>267</v>
      </c>
      <c r="Y9" t="s">
        <v>268</v>
      </c>
      <c r="Z9" t="s">
        <v>86</v>
      </c>
      <c r="AA9" t="s">
        <v>269</v>
      </c>
      <c r="AB9" t="s">
        <v>270</v>
      </c>
      <c r="AC9" t="s">
        <v>271</v>
      </c>
      <c r="AD9" t="s">
        <v>272</v>
      </c>
      <c r="AE9" t="s">
        <v>273</v>
      </c>
      <c r="AF9" t="s">
        <v>74</v>
      </c>
      <c r="AG9">
        <v>103</v>
      </c>
      <c r="AH9">
        <v>4</v>
      </c>
      <c r="AI9">
        <v>4</v>
      </c>
      <c r="AJ9">
        <v>1</v>
      </c>
      <c r="AK9">
        <v>17</v>
      </c>
      <c r="AL9" t="s">
        <v>274</v>
      </c>
      <c r="AM9" t="s">
        <v>275</v>
      </c>
      <c r="AN9" t="s">
        <v>276</v>
      </c>
      <c r="AO9" t="s">
        <v>277</v>
      </c>
      <c r="AP9" t="s">
        <v>278</v>
      </c>
      <c r="AQ9" t="s">
        <v>74</v>
      </c>
      <c r="AR9" t="s">
        <v>279</v>
      </c>
      <c r="AS9" t="s">
        <v>280</v>
      </c>
      <c r="AT9" t="s">
        <v>281</v>
      </c>
      <c r="AU9">
        <v>2020</v>
      </c>
      <c r="AV9">
        <v>23</v>
      </c>
      <c r="AW9">
        <v>1</v>
      </c>
      <c r="AX9" t="s">
        <v>74</v>
      </c>
      <c r="AY9" t="s">
        <v>74</v>
      </c>
      <c r="AZ9" t="s">
        <v>74</v>
      </c>
      <c r="BA9" t="s">
        <v>74</v>
      </c>
      <c r="BB9">
        <v>210</v>
      </c>
      <c r="BC9">
        <v>236</v>
      </c>
      <c r="BD9" t="s">
        <v>74</v>
      </c>
      <c r="BE9" t="s">
        <v>282</v>
      </c>
      <c r="BF9" t="str">
        <f>HYPERLINK("http://dx.doi.org/10.1057/s41268-018-0134-4","http://dx.doi.org/10.1057/s41268-018-0134-4")</f>
        <v>http://dx.doi.org/10.1057/s41268-018-0134-4</v>
      </c>
      <c r="BG9" t="s">
        <v>74</v>
      </c>
      <c r="BH9" t="s">
        <v>74</v>
      </c>
      <c r="BI9">
        <v>27</v>
      </c>
      <c r="BJ9" t="s">
        <v>227</v>
      </c>
      <c r="BK9" t="s">
        <v>102</v>
      </c>
      <c r="BL9" t="s">
        <v>228</v>
      </c>
      <c r="BM9" t="s">
        <v>283</v>
      </c>
      <c r="BN9" t="s">
        <v>74</v>
      </c>
      <c r="BO9" t="s">
        <v>74</v>
      </c>
      <c r="BP9" t="s">
        <v>74</v>
      </c>
      <c r="BQ9" t="s">
        <v>74</v>
      </c>
      <c r="BR9" t="s">
        <v>106</v>
      </c>
      <c r="BS9" t="s">
        <v>284</v>
      </c>
      <c r="BT9" t="str">
        <f>HYPERLINK("https%3A%2F%2Fwww.webofscience.com%2Fwos%2Fwoscc%2Ffull-record%2FWOS:000515336500010","View Full Record in Web of Science")</f>
        <v>View Full Record in Web of Science</v>
      </c>
    </row>
    <row r="10" spans="1:72" x14ac:dyDescent="0.25">
      <c r="A10" t="s">
        <v>72</v>
      </c>
      <c r="B10" t="s">
        <v>285</v>
      </c>
      <c r="C10" t="s">
        <v>74</v>
      </c>
      <c r="D10" t="s">
        <v>74</v>
      </c>
      <c r="E10" t="s">
        <v>74</v>
      </c>
      <c r="F10" t="s">
        <v>286</v>
      </c>
      <c r="G10" t="s">
        <v>74</v>
      </c>
      <c r="H10" t="s">
        <v>74</v>
      </c>
      <c r="I10" t="s">
        <v>287</v>
      </c>
      <c r="J10" t="s">
        <v>288</v>
      </c>
      <c r="K10" t="s">
        <v>74</v>
      </c>
      <c r="L10" t="s">
        <v>74</v>
      </c>
      <c r="M10" t="s">
        <v>78</v>
      </c>
      <c r="N10" t="s">
        <v>79</v>
      </c>
      <c r="O10" t="s">
        <v>74</v>
      </c>
      <c r="P10" t="s">
        <v>74</v>
      </c>
      <c r="Q10" t="s">
        <v>74</v>
      </c>
      <c r="R10" t="s">
        <v>74</v>
      </c>
      <c r="S10" t="s">
        <v>74</v>
      </c>
      <c r="T10" t="s">
        <v>289</v>
      </c>
      <c r="U10" t="s">
        <v>74</v>
      </c>
      <c r="V10" t="s">
        <v>290</v>
      </c>
      <c r="W10" t="s">
        <v>291</v>
      </c>
      <c r="X10" t="s">
        <v>74</v>
      </c>
      <c r="Y10" t="s">
        <v>292</v>
      </c>
      <c r="Z10" t="s">
        <v>293</v>
      </c>
      <c r="AA10" t="s">
        <v>294</v>
      </c>
      <c r="AB10" t="s">
        <v>295</v>
      </c>
      <c r="AC10" t="s">
        <v>74</v>
      </c>
      <c r="AD10" t="s">
        <v>74</v>
      </c>
      <c r="AE10" t="s">
        <v>74</v>
      </c>
      <c r="AF10" t="s">
        <v>74</v>
      </c>
      <c r="AG10">
        <v>3</v>
      </c>
      <c r="AH10">
        <v>3</v>
      </c>
      <c r="AI10">
        <v>3</v>
      </c>
      <c r="AJ10">
        <v>1</v>
      </c>
      <c r="AK10">
        <v>8</v>
      </c>
      <c r="AL10" t="s">
        <v>296</v>
      </c>
      <c r="AM10" t="s">
        <v>297</v>
      </c>
      <c r="AN10" t="s">
        <v>298</v>
      </c>
      <c r="AO10" t="s">
        <v>299</v>
      </c>
      <c r="AP10" t="s">
        <v>300</v>
      </c>
      <c r="AQ10" t="s">
        <v>74</v>
      </c>
      <c r="AR10" t="s">
        <v>301</v>
      </c>
      <c r="AS10" t="s">
        <v>302</v>
      </c>
      <c r="AT10" t="s">
        <v>281</v>
      </c>
      <c r="AU10">
        <v>2018</v>
      </c>
      <c r="AV10">
        <v>10</v>
      </c>
      <c r="AW10">
        <v>1</v>
      </c>
      <c r="AX10" t="s">
        <v>74</v>
      </c>
      <c r="AY10" t="s">
        <v>74</v>
      </c>
      <c r="AZ10" t="s">
        <v>74</v>
      </c>
      <c r="BA10" t="s">
        <v>74</v>
      </c>
      <c r="BB10">
        <v>45</v>
      </c>
      <c r="BC10">
        <v>53</v>
      </c>
      <c r="BD10" t="s">
        <v>74</v>
      </c>
      <c r="BE10" t="s">
        <v>303</v>
      </c>
      <c r="BF10" t="str">
        <f>HYPERLINK("http://dx.doi.org/10.18662/rrem/16","http://dx.doi.org/10.18662/rrem/16")</f>
        <v>http://dx.doi.org/10.18662/rrem/16</v>
      </c>
      <c r="BG10" t="s">
        <v>74</v>
      </c>
      <c r="BH10" t="s">
        <v>74</v>
      </c>
      <c r="BI10">
        <v>9</v>
      </c>
      <c r="BJ10" t="s">
        <v>304</v>
      </c>
      <c r="BK10" t="s">
        <v>180</v>
      </c>
      <c r="BL10" t="s">
        <v>304</v>
      </c>
      <c r="BM10" t="s">
        <v>305</v>
      </c>
      <c r="BN10" t="s">
        <v>74</v>
      </c>
      <c r="BO10" t="s">
        <v>306</v>
      </c>
      <c r="BP10" t="s">
        <v>74</v>
      </c>
      <c r="BQ10" t="s">
        <v>74</v>
      </c>
      <c r="BR10" t="s">
        <v>106</v>
      </c>
      <c r="BS10" t="s">
        <v>307</v>
      </c>
      <c r="BT10" t="str">
        <f>HYPERLINK("https%3A%2F%2Fwww.webofscience.com%2Fwos%2Fwoscc%2Ffull-record%2FWOS:000429128200006","View Full Record in Web of Science")</f>
        <v>View Full Record in Web of Science</v>
      </c>
    </row>
    <row r="11" spans="1:72" x14ac:dyDescent="0.25">
      <c r="A11" t="s">
        <v>72</v>
      </c>
      <c r="B11" t="s">
        <v>308</v>
      </c>
      <c r="C11" t="s">
        <v>74</v>
      </c>
      <c r="D11" t="s">
        <v>74</v>
      </c>
      <c r="E11" t="s">
        <v>74</v>
      </c>
      <c r="F11" t="s">
        <v>309</v>
      </c>
      <c r="G11" t="s">
        <v>74</v>
      </c>
      <c r="H11" t="s">
        <v>74</v>
      </c>
      <c r="I11" t="s">
        <v>310</v>
      </c>
      <c r="J11" t="s">
        <v>311</v>
      </c>
      <c r="K11" t="s">
        <v>74</v>
      </c>
      <c r="L11" t="s">
        <v>74</v>
      </c>
      <c r="M11" t="s">
        <v>78</v>
      </c>
      <c r="N11" t="s">
        <v>79</v>
      </c>
      <c r="O11" t="s">
        <v>74</v>
      </c>
      <c r="P11" t="s">
        <v>74</v>
      </c>
      <c r="Q11" t="s">
        <v>74</v>
      </c>
      <c r="R11" t="s">
        <v>74</v>
      </c>
      <c r="S11" t="s">
        <v>74</v>
      </c>
      <c r="T11" t="s">
        <v>312</v>
      </c>
      <c r="U11" t="s">
        <v>313</v>
      </c>
      <c r="V11" t="s">
        <v>314</v>
      </c>
      <c r="W11" t="s">
        <v>315</v>
      </c>
      <c r="X11" t="s">
        <v>316</v>
      </c>
      <c r="Y11" t="s">
        <v>317</v>
      </c>
      <c r="Z11" t="s">
        <v>318</v>
      </c>
      <c r="AA11" t="s">
        <v>319</v>
      </c>
      <c r="AB11" t="s">
        <v>320</v>
      </c>
      <c r="AC11" t="s">
        <v>321</v>
      </c>
      <c r="AD11" t="s">
        <v>321</v>
      </c>
      <c r="AE11" t="s">
        <v>322</v>
      </c>
      <c r="AF11" t="s">
        <v>74</v>
      </c>
      <c r="AG11">
        <v>135</v>
      </c>
      <c r="AH11">
        <v>3</v>
      </c>
      <c r="AI11">
        <v>3</v>
      </c>
      <c r="AJ11">
        <v>0</v>
      </c>
      <c r="AK11">
        <v>6</v>
      </c>
      <c r="AL11" t="s">
        <v>323</v>
      </c>
      <c r="AM11" t="s">
        <v>324</v>
      </c>
      <c r="AN11" t="s">
        <v>325</v>
      </c>
      <c r="AO11" t="s">
        <v>326</v>
      </c>
      <c r="AP11" t="s">
        <v>327</v>
      </c>
      <c r="AQ11" t="s">
        <v>74</v>
      </c>
      <c r="AR11" t="s">
        <v>328</v>
      </c>
      <c r="AS11" t="s">
        <v>329</v>
      </c>
      <c r="AT11" t="s">
        <v>330</v>
      </c>
      <c r="AU11">
        <v>2017</v>
      </c>
      <c r="AV11">
        <v>73</v>
      </c>
      <c r="AW11">
        <v>4</v>
      </c>
      <c r="AX11" t="s">
        <v>74</v>
      </c>
      <c r="AY11" t="s">
        <v>74</v>
      </c>
      <c r="AZ11" t="s">
        <v>74</v>
      </c>
      <c r="BA11" t="s">
        <v>74</v>
      </c>
      <c r="BB11">
        <v>584</v>
      </c>
      <c r="BC11">
        <v>616</v>
      </c>
      <c r="BD11" t="s">
        <v>74</v>
      </c>
      <c r="BE11" t="s">
        <v>74</v>
      </c>
      <c r="BF11" t="s">
        <v>74</v>
      </c>
      <c r="BG11" t="s">
        <v>74</v>
      </c>
      <c r="BH11" t="s">
        <v>74</v>
      </c>
      <c r="BI11">
        <v>33</v>
      </c>
      <c r="BJ11" t="s">
        <v>331</v>
      </c>
      <c r="BK11" t="s">
        <v>102</v>
      </c>
      <c r="BL11" t="s">
        <v>331</v>
      </c>
      <c r="BM11" t="s">
        <v>332</v>
      </c>
      <c r="BN11" t="s">
        <v>74</v>
      </c>
      <c r="BO11" t="s">
        <v>74</v>
      </c>
      <c r="BP11" t="s">
        <v>74</v>
      </c>
      <c r="BQ11" t="s">
        <v>74</v>
      </c>
      <c r="BR11" t="s">
        <v>106</v>
      </c>
      <c r="BS11" t="s">
        <v>333</v>
      </c>
      <c r="BT11" t="str">
        <f>HYPERLINK("https%3A%2F%2Fwww.webofscience.com%2Fwos%2Fwoscc%2Ffull-record%2FWOS:000423067400002","View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2023-10-17T18:14:41Z</dcterms:created>
  <dcterms:modified xsi:type="dcterms:W3CDTF">2023-10-17T18:14:41Z</dcterms:modified>
</cp:coreProperties>
</file>